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MYCLOUDEX2ULTRA\Hospitals\MSSRN_COMPLETE UPTO 9_FLOORS\DESIGN\EXCEL\EXCEL AFTER MARCH\HT WORK\BOQs TO FLOAT\"/>
    </mc:Choice>
  </mc:AlternateContent>
  <xr:revisionPtr revIDLastSave="0" documentId="13_ncr:1_{884EF651-3BED-412D-AD8C-CB606D0002A9}" xr6:coauthVersionLast="47" xr6:coauthVersionMax="47" xr10:uidLastSave="{00000000-0000-0000-0000-000000000000}"/>
  <bookViews>
    <workbookView xWindow="-120" yWindow="-120" windowWidth="20730" windowHeight="11040" xr2:uid="{16F8EBC2-6193-4063-BAE0-CF9E71E22A24}"/>
  </bookViews>
  <sheets>
    <sheet name="BOQ HT EQUIP CAPITAL GOODS" sheetId="2" r:id="rId1"/>
  </sheets>
  <externalReferences>
    <externalReference r:id="rId2"/>
    <externalReference r:id="rId3"/>
    <externalReference r:id="rId4"/>
    <externalReference r:id="rId5"/>
    <externalReference r:id="rId6"/>
    <externalReference r:id="rId7"/>
    <externalReference r:id="rId8"/>
  </externalReferences>
  <definedNames>
    <definedName name="_______BOQ3" hidden="1">{#N/A,#N/A,FALSE,"mpph1";#N/A,#N/A,FALSE,"mpmseb";#N/A,#N/A,FALSE,"mpph2"}</definedName>
    <definedName name="______BOQ3" hidden="1">{#N/A,#N/A,FALSE,"mpph1";#N/A,#N/A,FALSE,"mpmseb";#N/A,#N/A,FALSE,"mpph2"}</definedName>
    <definedName name="_____BOQ3" hidden="1">{#N/A,#N/A,FALSE,"mpph1";#N/A,#N/A,FALSE,"mpmseb";#N/A,#N/A,FALSE,"mpph2"}</definedName>
    <definedName name="____BOQ3" hidden="1">{#N/A,#N/A,FALSE,"mpph1";#N/A,#N/A,FALSE,"mpmseb";#N/A,#N/A,FALSE,"mpph2"}</definedName>
    <definedName name="__123Graph_A" hidden="1">[1]MOTO!#REF!</definedName>
    <definedName name="__123Graph_X" hidden="1">[1]MOTO!#REF!</definedName>
    <definedName name="__BOQ3" hidden="1">{#N/A,#N/A,FALSE,"mpph1";#N/A,#N/A,FALSE,"mpmseb";#N/A,#N/A,FALSE,"mpph2"}</definedName>
    <definedName name="__IntlFixup" hidden="1">TRUE</definedName>
    <definedName name="_1__123Graph_AC04C_ALL_L1" hidden="1">[1]MOTO!#REF!</definedName>
    <definedName name="_10__123Graph_AC04C_FR_L2" hidden="1">[2]MOTO!#REF!</definedName>
    <definedName name="_10__123Graph_AC04C_FR_T2" hidden="1">[1]MOTO!#REF!</definedName>
    <definedName name="_11__123Graph_AC04C_ALL_T2" hidden="1">[1]MOTO!#REF!</definedName>
    <definedName name="_11__123Graph_AC04C_FR_T1" hidden="1">[2]MOTO!#REF!</definedName>
    <definedName name="_11__123Graph_LBL_AC04C_FF_L" hidden="1">[1]MOTO!#REF!</definedName>
    <definedName name="_12__123Graph_AC04C_FR_T2" hidden="1">[2]MOTO!#REF!</definedName>
    <definedName name="_12__123Graph_LBL_AC04C_FF_T" hidden="1">[1]MOTO!#REF!</definedName>
    <definedName name="_13__123Graph_AC04C_FF_L" hidden="1">[1]MOTO!#REF!</definedName>
    <definedName name="_13__123Graph_Aｸﾞﾗﾌ_1" hidden="1">#REF!</definedName>
    <definedName name="_13__123Graph_LBL_AC04C_FR_L1" hidden="1">[1]MOTO!#REF!</definedName>
    <definedName name="_14__123Graph_Aｸﾞﾗﾌ_2" hidden="1">#REF!</definedName>
    <definedName name="_14__123Graph_LBL_AC04C_FR_L2" hidden="1">[1]MOTO!#REF!</definedName>
    <definedName name="_15__123Graph_AC04C_FF_T" hidden="1">[1]MOTO!#REF!</definedName>
    <definedName name="_15__123Graph_Bｸﾞﾗﾌ_1" hidden="1">#REF!</definedName>
    <definedName name="_15__123Graph_LBL_AC04C_FR_T1" hidden="1">[1]MOTO!#REF!</definedName>
    <definedName name="_16__123Graph_Bｸﾞﾗﾌ_2" hidden="1">#REF!</definedName>
    <definedName name="_16__123Graph_LBL_AC04C_FR_T2" hidden="1">[1]MOTO!#REF!</definedName>
    <definedName name="_17__123Graph_AC04C_FR_L1" hidden="1">[1]MOTO!#REF!</definedName>
    <definedName name="_17__123Graph_LBL_AC04C_FF_L" hidden="1">[2]MOTO!#REF!</definedName>
    <definedName name="_17__123Graph_XC04C_ALL_T1" hidden="1">[1]MOTO!#REF!</definedName>
    <definedName name="_18__123Graph_LBL_AC04C_FF_T" hidden="1">[2]MOTO!#REF!</definedName>
    <definedName name="_18__123Graph_XC04C_ALL_T2" hidden="1">[1]MOTO!#REF!</definedName>
    <definedName name="_19__123Graph_AC04C_FR_L2" hidden="1">[1]MOTO!#REF!</definedName>
    <definedName name="_19__123Graph_LBL_AC04C_FR_L1" hidden="1">[2]MOTO!#REF!</definedName>
    <definedName name="_19__123Graph_XC04C_FF_L" hidden="1">[1]MOTO!#REF!</definedName>
    <definedName name="_2__123Graph_AC04C_ALL_L2" hidden="1">[1]MOTO!#REF!</definedName>
    <definedName name="_20__123Graph_LBL_AC04C_FR_L2" hidden="1">[2]MOTO!#REF!</definedName>
    <definedName name="_20__123Graph_XC04C_FF_T" hidden="1">[1]MOTO!#REF!</definedName>
    <definedName name="_21__123Graph_AC04C_FR_T1" hidden="1">[1]MOTO!#REF!</definedName>
    <definedName name="_21__123Graph_LBL_AC04C_FR_T1" hidden="1">[2]MOTO!#REF!</definedName>
    <definedName name="_21__123Graph_XC04C_FR_L1" hidden="1">[1]MOTO!#REF!</definedName>
    <definedName name="_22__123Graph_LBL_AC04C_FR_T2" hidden="1">[2]MOTO!#REF!</definedName>
    <definedName name="_22__123Graph_XC04C_FR_L2" hidden="1">[1]MOTO!#REF!</definedName>
    <definedName name="_23__123Graph_AC04C_FR_T2" hidden="1">[1]MOTO!#REF!</definedName>
    <definedName name="_23__123Graph_XC04C_ALL_T1" hidden="1">[2]MOTO!#REF!</definedName>
    <definedName name="_23__123Graph_XC04C_FR_T1" hidden="1">[1]MOTO!#REF!</definedName>
    <definedName name="_24__123Graph_XC04C_ALL_T2" hidden="1">[2]MOTO!#REF!</definedName>
    <definedName name="_24__123Graph_XC04C_FR_T2" hidden="1">[1]MOTO!#REF!</definedName>
    <definedName name="_25__123Graph_LBL_AC04C_FF_L" hidden="1">[1]MOTO!#REF!</definedName>
    <definedName name="_25__123Graph_XC04C_FF_L" hidden="1">[2]MOTO!#REF!</definedName>
    <definedName name="_26__123Graph_XC04C_FF_T" hidden="1">[2]MOTO!#REF!</definedName>
    <definedName name="_27__123Graph_LBL_AC04C_FF_T" hidden="1">[1]MOTO!#REF!</definedName>
    <definedName name="_27__123Graph_XC04C_FR_L1" hidden="1">[2]MOTO!#REF!</definedName>
    <definedName name="_28__123Graph_XC04C_FR_L2" hidden="1">[2]MOTO!#REF!</definedName>
    <definedName name="_29__123Graph_LBL_AC04C_FR_L1" hidden="1">[1]MOTO!#REF!</definedName>
    <definedName name="_29__123Graph_XC04C_FR_T1" hidden="1">[2]MOTO!#REF!</definedName>
    <definedName name="_3__123Graph_AC04C_ALL_L1" hidden="1">[2]MOTO!#REF!</definedName>
    <definedName name="_3__123Graph_AC04C_ALL_T1" hidden="1">[1]MOTO!#REF!</definedName>
    <definedName name="_30__123Graph_XC04C_FR_T2" hidden="1">[2]MOTO!#REF!</definedName>
    <definedName name="_31__123Graph_LBL_AC04C_FR_L2" hidden="1">[1]MOTO!#REF!</definedName>
    <definedName name="_33__123Graph_LBL_AC04C_FR_T1" hidden="1">[1]MOTO!#REF!</definedName>
    <definedName name="_35__123Graph_LBL_AC04C_FR_T2" hidden="1">[1]MOTO!#REF!</definedName>
    <definedName name="_37__123Graph_XC04C_ALL_T1" hidden="1">[1]MOTO!#REF!</definedName>
    <definedName name="_39__123Graph_XC04C_ALL_T2" hidden="1">[1]MOTO!#REF!</definedName>
    <definedName name="_4" hidden="1">#REF!</definedName>
    <definedName name="_4__123Graph_AC04C_ALL_L2" hidden="1">[2]MOTO!#REF!</definedName>
    <definedName name="_4__123Graph_AC04C_ALL_T2" hidden="1">[1]MOTO!#REF!</definedName>
    <definedName name="_41__123Graph_XC04C_FF_L" hidden="1">[1]MOTO!#REF!</definedName>
    <definedName name="_43__123Graph_XC04C_FF_T" hidden="1">[1]MOTO!#REF!</definedName>
    <definedName name="_45__123Graph_XC04C_FR_L1" hidden="1">[1]MOTO!#REF!</definedName>
    <definedName name="_47__123Graph_XC04C_FR_L2" hidden="1">[1]MOTO!#REF!</definedName>
    <definedName name="_49__123Graph_XC04C_FR_T1" hidden="1">[1]MOTO!#REF!</definedName>
    <definedName name="_5__123Graph_AC04C_ALL_L1" hidden="1">[1]MOTO!#REF!</definedName>
    <definedName name="_5__123Graph_AC04C_ALL_T1" hidden="1">[2]MOTO!#REF!</definedName>
    <definedName name="_5__123Graph_AC04C_FF_L" hidden="1">[1]MOTO!#REF!</definedName>
    <definedName name="_51__123Graph_XC04C_FR_T2" hidden="1">[1]MOTO!#REF!</definedName>
    <definedName name="_6__123Graph_AC04C_ALL_T2" hidden="1">[2]MOTO!#REF!</definedName>
    <definedName name="_6__123Graph_AC04C_FF_T" hidden="1">[1]MOTO!#REF!</definedName>
    <definedName name="_7__123Graph_AC04C_ALL_L2" hidden="1">[1]MOTO!#REF!</definedName>
    <definedName name="_7__123Graph_AC04C_FF_L" hidden="1">[2]MOTO!#REF!</definedName>
    <definedName name="_7__123Graph_AC04C_FR_L1" hidden="1">[1]MOTO!#REF!</definedName>
    <definedName name="_8__123Graph_AC04C_FF_T" hidden="1">[2]MOTO!#REF!</definedName>
    <definedName name="_8__123Graph_AC04C_FR_L2" hidden="1">[1]MOTO!#REF!</definedName>
    <definedName name="_9__123Graph_AC04C_ALL_T1" hidden="1">[1]MOTO!#REF!</definedName>
    <definedName name="_9__123Graph_AC04C_FR_L1" hidden="1">[2]MOTO!#REF!</definedName>
    <definedName name="_9__123Graph_AC04C_FR_T1" hidden="1">[1]MOTO!#REF!</definedName>
    <definedName name="_BOQ3" hidden="1">{#N/A,#N/A,FALSE,"mpph1";#N/A,#N/A,FALSE,"mpmseb";#N/A,#N/A,FALSE,"mpph2"}</definedName>
    <definedName name="_Fill" hidden="1">[1]MOTO!#REF!</definedName>
    <definedName name="_xlnm._FilterDatabase" hidden="1">[3]BOM系!$A$3:$AH$64</definedName>
    <definedName name="_Key1" hidden="1">#REF!</definedName>
    <definedName name="_Order1" hidden="1">255</definedName>
    <definedName name="_Order2" hidden="1">255</definedName>
    <definedName name="_Regression_Int" hidden="1">1</definedName>
    <definedName name="_Sort" hidden="1">#REF!</definedName>
    <definedName name="_wde" hidden="1">'[4]#REF'!#REF!</definedName>
    <definedName name="_wer" hidden="1">#REF!</definedName>
    <definedName name="A" hidden="1">{#N/A,#N/A,FALSE,"mpph1";#N/A,#N/A,FALSE,"mpmseb";#N/A,#N/A,FALSE,"mpph2"}</definedName>
    <definedName name="AA" hidden="1">{#N/A,#N/A,FALSE,"mpph1";#N/A,#N/A,FALSE,"mpmseb";#N/A,#N/A,FALSE,"mpph2"}</definedName>
    <definedName name="aaktemp" hidden="1">{#N/A,#N/A,FALSE,"mpph1";#N/A,#N/A,FALSE,"mpmseb";#N/A,#N/A,FALSE,"mpph2"}</definedName>
    <definedName name="AQWE" hidden="1">{#N/A,#N/A,FALSE,"mpph1";#N/A,#N/A,FALSE,"mpmseb";#N/A,#N/A,FALSE,"mpph2"}</definedName>
    <definedName name="b" hidden="1">{#N/A,#N/A,FALSE,"mpph1";#N/A,#N/A,FALSE,"mpmseb";#N/A,#N/A,FALSE,"mpph2"}</definedName>
    <definedName name="BADWE" hidden="1">{#N/A,#N/A,FALSE,"mpph1";#N/A,#N/A,FALSE,"mpmseb";#N/A,#N/A,FALSE,"mpph2"}</definedName>
    <definedName name="COMPARISON" hidden="1">{#N/A,#N/A,FALSE,"mpph1";#N/A,#N/A,FALSE,"mpmseb";#N/A,#N/A,FALSE,"mpph2"}</definedName>
    <definedName name="DEMIS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F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RAF1" hidden="1">[5]MOTO!#REF!</definedName>
    <definedName name="kinji" hidden="1">[5]MOTO!#REF!</definedName>
    <definedName name="KK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MCBDB" hidden="1">{#N/A,#N/A,FALSE,"mpph1";#N/A,#N/A,FALSE,"mpmseb";#N/A,#N/A,FALSE,"mpph2"}</definedName>
    <definedName name="muroi" hidden="1">[5]MOTO!#REF!</definedName>
    <definedName name="no">'[6]Cable  Selection'!$DH$60:$DH$69</definedName>
    <definedName name="pp">'[7]#REF!'!#REF!</definedName>
    <definedName name="_xlnm.Print_Area" localSheetId="0">'BOQ HT EQUIP CAPITAL GOODS'!$A$1:$I$57</definedName>
    <definedName name="sfh" hidden="1">'[4]#REF'!#REF!</definedName>
    <definedName name="sss" hidden="1">[5]MOTO!#REF!</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hidden="1">{#N/A,#N/A,FALSE,"mpph1";#N/A,#N/A,FALSE,"mpmseb";#N/A,#N/A,FALSE,"mpph2"}</definedName>
    <definedName name="SSSSS" hidden="1">{#N/A,#N/A,FALSE,"mpph1";#N/A,#N/A,FALSE,"mpmseb";#N/A,#N/A,FALSE,"mpph2"}</definedName>
    <definedName name="Tools" hidden="1">{"EXPORT",#N/A,FALSE,"A8CONTENT"}</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OM." hidden="1">{"DOM",#N/A,FALSE,"A8CONTENT"}</definedName>
    <definedName name="wrn.EXPORT." hidden="1">{"EXPORT",#N/A,FALSE,"A8CONTENT"}</definedName>
    <definedName name="wrn.trial." hidden="1">{#N/A,#N/A,FALSE,"mpph1";#N/A,#N/A,FALSE,"mpmseb";#N/A,#N/A,FALSE,"mpph2"}</definedName>
    <definedName name="wrn.주간._.보고." hidden="1">{#N/A,#N/A,TRUE,"일정"}</definedName>
    <definedName name="WWW"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몰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比例費" hidden="1">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2" l="1"/>
  <c r="A56" i="2"/>
  <c r="B55" i="2"/>
  <c r="A55" i="2"/>
  <c r="B54" i="2"/>
  <c r="A54" i="2"/>
  <c r="H49" i="2"/>
  <c r="F49" i="2"/>
  <c r="H44" i="2"/>
  <c r="F44" i="2"/>
  <c r="H30" i="2"/>
  <c r="F30" i="2"/>
  <c r="H24" i="2"/>
  <c r="F24" i="2"/>
  <c r="H22" i="2"/>
  <c r="F22" i="2"/>
  <c r="I22" i="2" s="1"/>
  <c r="H21" i="2"/>
  <c r="F21" i="2"/>
  <c r="H20" i="2"/>
  <c r="F20" i="2"/>
  <c r="H17" i="2"/>
  <c r="F17" i="2"/>
  <c r="I17" i="2" s="1"/>
  <c r="H16" i="2"/>
  <c r="F16" i="2"/>
  <c r="H15" i="2"/>
  <c r="F15" i="2"/>
  <c r="H14" i="2"/>
  <c r="F14" i="2"/>
  <c r="I44" i="2" l="1"/>
  <c r="I24" i="2"/>
  <c r="I30" i="2"/>
  <c r="I46" i="2" s="1"/>
  <c r="H46" i="2"/>
  <c r="H55" i="2" s="1"/>
  <c r="I16" i="2"/>
  <c r="I21" i="2"/>
  <c r="I20" i="2"/>
  <c r="F46" i="2"/>
  <c r="F55" i="2" s="1"/>
  <c r="H27" i="2"/>
  <c r="H54" i="2" s="1"/>
  <c r="I15" i="2"/>
  <c r="F51" i="2"/>
  <c r="F56" i="2" s="1"/>
  <c r="I49" i="2"/>
  <c r="I51" i="2" s="1"/>
  <c r="F27" i="2"/>
  <c r="F54" i="2" s="1"/>
  <c r="I14" i="2"/>
  <c r="H51" i="2"/>
  <c r="H56" i="2" s="1"/>
  <c r="H57" i="2" l="1"/>
  <c r="I55" i="2"/>
  <c r="F57" i="2"/>
  <c r="I27" i="2"/>
  <c r="I56" i="2" l="1"/>
  <c r="I54" i="2"/>
  <c r="I57" i="2" l="1"/>
  <c r="I9" i="2" l="1"/>
</calcChain>
</file>

<file path=xl/sharedStrings.xml><?xml version="1.0" encoding="utf-8"?>
<sst xmlns="http://schemas.openxmlformats.org/spreadsheetml/2006/main" count="65" uniqueCount="55">
  <si>
    <t>ELECTRICAL CONSULTANT AND ENGINEER</t>
  </si>
  <si>
    <t>SAVITRI, 113, VINAYAK SOCIETY, SAHAKAR NAGAR NO. 1, PUNE 9.</t>
  </si>
  <si>
    <t>Email: vidyutsallagar@gmail.com</t>
  </si>
  <si>
    <t>PHONE 24224534</t>
  </si>
  <si>
    <t>SMSSRN HOSPITAL NEW BUILDING SOLAPUR</t>
  </si>
  <si>
    <t>SR.</t>
  </si>
  <si>
    <t>PARTICULARS</t>
  </si>
  <si>
    <t>QTY</t>
  </si>
  <si>
    <t>UNIT</t>
  </si>
  <si>
    <t>MATERIAL RATE</t>
  </si>
  <si>
    <t>MATERIAL AMOUNT</t>
  </si>
  <si>
    <t>ERECTION RATE</t>
  </si>
  <si>
    <t>ERECTION AMOUNT</t>
  </si>
  <si>
    <t>TOTAL AMOUNT</t>
  </si>
  <si>
    <t>A</t>
  </si>
  <si>
    <t xml:space="preserve">HT WORK INSIDE IN OWNER PREMISES </t>
  </si>
  <si>
    <t xml:space="preserve">Supply and laying of HT 11 kV XLPE INSULATED cable of 3 core 95 sq.mm. </t>
  </si>
  <si>
    <r>
      <t xml:space="preserve">FROM TAP OFF POINT TO METERING KIOSK ( </t>
    </r>
    <r>
      <rPr>
        <b/>
        <sz val="10"/>
        <rFont val="Arial Narrow"/>
        <family val="2"/>
      </rPr>
      <t>Round Arm</t>
    </r>
    <r>
      <rPr>
        <sz val="10"/>
        <rFont val="Arial Narrow"/>
        <family val="2"/>
      </rPr>
      <t xml:space="preserve"> )</t>
    </r>
  </si>
  <si>
    <t>Mtr.</t>
  </si>
  <si>
    <t>FROM METERING KIOSK 1 TO METERING KIOSK 2 ( Round Arm )</t>
  </si>
  <si>
    <t>FROM METERING KIOSK 2 TO HT VCB ( Round Arm )</t>
  </si>
  <si>
    <t>FROM HT VCB TO TRANSFORMER ( Round Arm )</t>
  </si>
  <si>
    <t>Supply and fixing of Heat shrinkable Indoor type end termination (Raychem) for 11 KV 3 core 95 sq. mm. XLPE insulated cable used for</t>
  </si>
  <si>
    <t xml:space="preserve">METERING KIOSK </t>
  </si>
  <si>
    <t>Set.</t>
  </si>
  <si>
    <t>HT VCB PANEL</t>
  </si>
  <si>
    <t>TRANSFORMER</t>
  </si>
  <si>
    <t>Supply and fixing of Heat shrinkable out door type end termination (Raychem) for 11 KV 3 core 150 sq. mm. XLPE insulated cable used for</t>
  </si>
  <si>
    <t>TAP OFF POINT</t>
  </si>
  <si>
    <t>TOTAL OF SECTION A</t>
  </si>
  <si>
    <t>B</t>
  </si>
  <si>
    <t>HT SOURCE &amp; EQUIPMENT</t>
  </si>
  <si>
    <r>
      <t xml:space="preserve">Supply, fixing, testing and commissioning of </t>
    </r>
    <r>
      <rPr>
        <b/>
        <sz val="10"/>
        <rFont val="Calibri"/>
        <family val="2"/>
      </rPr>
      <t>MSEDCL approved 11 KV -Metering kiosk</t>
    </r>
    <r>
      <rPr>
        <sz val="10"/>
        <rFont val="Calibri"/>
        <family val="2"/>
      </rPr>
      <t xml:space="preserve"> inclusive of following </t>
    </r>
  </si>
  <si>
    <t>Set</t>
  </si>
  <si>
    <t>A) CT SPECIFICATION (MSEDCL APPROVED) CAST RESIN</t>
  </si>
  <si>
    <t>Ratio 75/5 Amp or as per MSEDCL STANDARDS/ GUIDELINES</t>
  </si>
  <si>
    <t>Class 0.2</t>
  </si>
  <si>
    <t>Burden 10 VA</t>
  </si>
  <si>
    <t>As per I.S 2705</t>
  </si>
  <si>
    <t>B) PT SPECIFICATION (MSEDCL APPROVED) CAST RESIN</t>
  </si>
  <si>
    <t>Ratio 11 KV/Rt 3/110/Rt 3</t>
  </si>
  <si>
    <t>Burden 100 VA</t>
  </si>
  <si>
    <t>As per I.S 3156</t>
  </si>
  <si>
    <t>Provision for meter compartment in side the kiosk with reading window.</t>
  </si>
  <si>
    <t xml:space="preserve">with Digital TOD Trivector meter of MSEDCL approved make.(prevailing). </t>
  </si>
  <si>
    <r>
      <t>Supply , Installation of testing and commissioning of 11 KV,</t>
    </r>
    <r>
      <rPr>
        <sz val="9"/>
        <rFont val="Calibri"/>
        <family val="2"/>
      </rPr>
      <t xml:space="preserve"> 630A , 26.3 KA </t>
    </r>
    <r>
      <rPr>
        <sz val="10"/>
        <rFont val="Calibri"/>
        <family val="2"/>
      </rPr>
      <t>Indoor type(IP54) compact type VCB at consumer end for transforemr protection with 16 window annunciation panel and (1 in - 2 out)(3 MODULE)</t>
    </r>
  </si>
  <si>
    <t>TOTAL OF SECTION B</t>
  </si>
  <si>
    <t>C</t>
  </si>
  <si>
    <r>
      <t>Supply and Installation of 11</t>
    </r>
    <r>
      <rPr>
        <b/>
        <sz val="10"/>
        <rFont val="Calibri"/>
        <family val="2"/>
        <scheme val="minor"/>
      </rPr>
      <t xml:space="preserve"> KV 1000</t>
    </r>
    <r>
      <rPr>
        <b/>
        <sz val="10"/>
        <rFont val="Calibri"/>
        <family val="2"/>
      </rPr>
      <t xml:space="preserve"> kVA 11000/433 V, Copper Coil winding</t>
    </r>
    <r>
      <rPr>
        <sz val="10"/>
        <rFont val="Calibri"/>
        <family val="2"/>
        <scheme val="minor"/>
      </rPr>
      <t xml:space="preserve">, </t>
    </r>
    <r>
      <rPr>
        <b/>
        <sz val="10"/>
        <rFont val="Calibri"/>
        <family val="2"/>
        <scheme val="minor"/>
      </rPr>
      <t xml:space="preserve">, delta star connected outdoor type oil cooled </t>
    </r>
    <r>
      <rPr>
        <sz val="10"/>
        <rFont val="Calibri"/>
        <family val="2"/>
        <scheme val="minor"/>
      </rPr>
      <t>ONAN</t>
    </r>
    <r>
      <rPr>
        <b/>
        <sz val="10"/>
        <rFont val="Calibri"/>
        <family val="2"/>
        <scheme val="minor"/>
      </rPr>
      <t xml:space="preserve"> transformer,</t>
    </r>
    <r>
      <rPr>
        <sz val="10"/>
        <rFont val="Calibri"/>
        <family val="2"/>
        <scheme val="minor"/>
      </rPr>
      <t xml:space="preserve"> Vector Group Dyn11, </t>
    </r>
    <r>
      <rPr>
        <b/>
        <sz val="10"/>
        <rFont val="Calibri"/>
        <family val="2"/>
        <scheme val="minor"/>
      </rPr>
      <t>OLTC</t>
    </r>
    <r>
      <rPr>
        <sz val="10"/>
        <rFont val="Calibri"/>
        <family val="2"/>
        <scheme val="minor"/>
      </rPr>
      <t xml:space="preserve"> with Taping on Primary +7.5 % to -12.5% in steps of 1.25% through </t>
    </r>
    <r>
      <rPr>
        <b/>
        <sz val="10"/>
        <rFont val="Calibri"/>
        <family val="2"/>
        <scheme val="minor"/>
      </rPr>
      <t>On Load Tap Changer</t>
    </r>
    <r>
      <rPr>
        <sz val="10"/>
        <rFont val="Calibri"/>
        <family val="2"/>
        <scheme val="minor"/>
      </rPr>
      <t>, Class A Insulation level, boltless core design, in-house core cutting and stamping facility, Efficiency not below 98.5%, , With HV cable End Box and LV cable termination Box, ONAN cooling system &amp; all standard accessories like dial type thermometer, breather, rollers, buchholz relay,  Marshalling box for interconnection with incomer switch and hooters, First fill of oil, Rating and diagram Plate, etc. 
Scope will also consist of Supply &amp; Laying of required control cable set (approx length 20 Mtrs.)
Scope will also consist of Filetaration of Transformer oil before commisioning.</t>
    </r>
  </si>
  <si>
    <t>SUMMARY OF LT WORK</t>
  </si>
  <si>
    <t>TOTAL</t>
  </si>
  <si>
    <t>BOQ FOR HT EQUIPMENT</t>
  </si>
  <si>
    <t>TOTAL OF SECTION C</t>
  </si>
  <si>
    <t>DATE :- 30 NOV 2022</t>
  </si>
  <si>
    <t>VIDYUTSALLAGAR PVT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</si>
</sst>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Rs.&quot;* #,##0.00_);_(&quot;Rs.&quot;* \(#,##0.00\);_(&quot;Rs.&quot;* &quot;-&quot;??_);_(@_)"/>
    <numFmt numFmtId="165" formatCode="_(* #,##0.00_);_(* \(#,##0.00\);_(* &quot;-&quot;??_);_(@_)"/>
  </numFmts>
  <fonts count="16" x14ac:knownFonts="1">
    <font>
      <sz val="11"/>
      <color theme="1"/>
      <name val="Calibri"/>
      <family val="2"/>
      <scheme val="minor"/>
    </font>
    <font>
      <sz val="11"/>
      <color theme="1"/>
      <name val="Calibri"/>
      <family val="2"/>
      <scheme val="minor"/>
    </font>
    <font>
      <sz val="10"/>
      <name val="Arial"/>
      <family val="2"/>
    </font>
    <font>
      <sz val="10"/>
      <name val="Calibri"/>
      <family val="2"/>
      <scheme val="minor"/>
    </font>
    <font>
      <b/>
      <sz val="12"/>
      <name val="Calibri"/>
      <family val="2"/>
      <scheme val="minor"/>
    </font>
    <font>
      <sz val="9"/>
      <name val="Calibri"/>
      <family val="2"/>
      <scheme val="minor"/>
    </font>
    <font>
      <b/>
      <sz val="10"/>
      <name val="Calibri"/>
      <family val="2"/>
      <scheme val="minor"/>
    </font>
    <font>
      <b/>
      <sz val="12"/>
      <color rgb="FFFF0000"/>
      <name val="Calibri"/>
      <family val="2"/>
      <scheme val="minor"/>
    </font>
    <font>
      <b/>
      <sz val="10"/>
      <color rgb="FFFF0000"/>
      <name val="Calibri"/>
      <family val="2"/>
      <scheme val="minor"/>
    </font>
    <font>
      <b/>
      <sz val="10"/>
      <name val="Arial Narrow"/>
      <family val="2"/>
    </font>
    <font>
      <sz val="10"/>
      <name val="Arial Narrow"/>
      <family val="2"/>
    </font>
    <font>
      <b/>
      <sz val="10"/>
      <name val="Calibri"/>
      <family val="2"/>
    </font>
    <font>
      <sz val="10"/>
      <name val="Calibri"/>
      <family val="2"/>
    </font>
    <font>
      <sz val="11"/>
      <name val="Calibri"/>
      <family val="2"/>
      <scheme val="minor"/>
    </font>
    <font>
      <sz val="9"/>
      <name val="Calibri"/>
      <family val="2"/>
    </font>
    <font>
      <b/>
      <sz val="22"/>
      <color rgb="FFFF3300"/>
      <name val="Calibri"/>
      <family val="2"/>
      <scheme val="minor"/>
    </font>
  </fonts>
  <fills count="6">
    <fill>
      <patternFill patternType="none"/>
    </fill>
    <fill>
      <patternFill patternType="gray125"/>
    </fill>
    <fill>
      <patternFill patternType="solid">
        <fgColor theme="6"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6">
    <xf numFmtId="0" fontId="0" fillId="0" borderId="0"/>
    <xf numFmtId="164" fontId="2" fillId="0" borderId="0" applyFont="0" applyFill="0" applyBorder="0" applyAlignment="0" applyProtection="0"/>
    <xf numFmtId="0" fontId="2" fillId="0" borderId="0"/>
    <xf numFmtId="0" fontId="2" fillId="0" borderId="0">
      <alignment vertical="top"/>
    </xf>
    <xf numFmtId="0" fontId="2" fillId="0" borderId="0"/>
    <xf numFmtId="164" fontId="1" fillId="0" borderId="0" applyFont="0" applyFill="0" applyBorder="0" applyAlignment="0" applyProtection="0"/>
  </cellStyleXfs>
  <cellXfs count="70">
    <xf numFmtId="0" fontId="0" fillId="0" borderId="0" xfId="0"/>
    <xf numFmtId="165" fontId="3" fillId="0" borderId="0" xfId="1" applyNumberFormat="1" applyFont="1" applyFill="1" applyBorder="1" applyAlignment="1">
      <alignment horizontal="center" vertical="center"/>
    </xf>
    <xf numFmtId="0" fontId="3" fillId="0" borderId="0" xfId="2" applyFont="1" applyAlignment="1">
      <alignment horizontal="left" vertical="top" wrapText="1"/>
    </xf>
    <xf numFmtId="165" fontId="3" fillId="0" borderId="0" xfId="1" applyNumberFormat="1" applyFont="1" applyFill="1" applyAlignment="1">
      <alignment horizontal="center" vertical="center"/>
    </xf>
    <xf numFmtId="0" fontId="3" fillId="0" borderId="0" xfId="2" applyFont="1" applyAlignment="1">
      <alignment horizontal="center" vertical="top"/>
    </xf>
    <xf numFmtId="165" fontId="4" fillId="0" borderId="0" xfId="1" applyNumberFormat="1" applyFont="1" applyFill="1" applyBorder="1" applyAlignment="1">
      <alignment horizontal="right" vertical="center"/>
    </xf>
    <xf numFmtId="165" fontId="5" fillId="0" borderId="0" xfId="1" applyNumberFormat="1" applyFont="1" applyFill="1" applyBorder="1" applyAlignment="1">
      <alignment horizontal="right" vertical="center"/>
    </xf>
    <xf numFmtId="165" fontId="3" fillId="0" borderId="0" xfId="1" applyNumberFormat="1" applyFont="1" applyFill="1" applyBorder="1" applyAlignment="1">
      <alignment horizontal="right" vertical="center"/>
    </xf>
    <xf numFmtId="0" fontId="4" fillId="0" borderId="0" xfId="2" applyFont="1" applyAlignment="1">
      <alignment horizontal="left" vertical="top" wrapText="1"/>
    </xf>
    <xf numFmtId="14" fontId="6" fillId="0" borderId="0" xfId="1" applyNumberFormat="1" applyFont="1" applyFill="1" applyBorder="1" applyAlignment="1">
      <alignment horizontal="right" vertical="center"/>
    </xf>
    <xf numFmtId="0" fontId="4" fillId="0" borderId="0" xfId="2" applyFont="1" applyAlignment="1">
      <alignment horizontal="left" vertical="top"/>
    </xf>
    <xf numFmtId="14" fontId="6" fillId="0" borderId="0" xfId="1" applyNumberFormat="1" applyFont="1" applyFill="1" applyBorder="1" applyAlignment="1">
      <alignment horizontal="center" vertical="center"/>
    </xf>
    <xf numFmtId="0" fontId="7" fillId="0" borderId="0" xfId="2" applyFont="1" applyAlignment="1">
      <alignment horizontal="left" vertical="top"/>
    </xf>
    <xf numFmtId="0" fontId="3" fillId="0" borderId="0" xfId="2" applyFont="1" applyAlignment="1">
      <alignment horizontal="center" vertical="center"/>
    </xf>
    <xf numFmtId="165" fontId="8" fillId="0" borderId="0" xfId="1" applyNumberFormat="1" applyFont="1" applyFill="1" applyBorder="1" applyAlignment="1">
      <alignment horizontal="center" vertical="center"/>
    </xf>
    <xf numFmtId="0" fontId="6" fillId="2" borderId="1" xfId="3" applyFont="1" applyFill="1" applyBorder="1" applyAlignment="1">
      <alignment horizontal="center" vertical="center" wrapText="1"/>
    </xf>
    <xf numFmtId="0" fontId="6" fillId="2" borderId="1" xfId="3" applyFont="1" applyFill="1" applyBorder="1" applyAlignment="1">
      <alignment horizontal="left" vertical="top" wrapText="1"/>
    </xf>
    <xf numFmtId="165" fontId="6" fillId="2" borderId="1" xfId="1" applyNumberFormat="1" applyFont="1" applyFill="1" applyBorder="1" applyAlignment="1">
      <alignment horizontal="center" vertical="center" wrapText="1"/>
    </xf>
    <xf numFmtId="165" fontId="6" fillId="2" borderId="2" xfId="1" applyNumberFormat="1" applyFont="1" applyFill="1" applyBorder="1" applyAlignment="1">
      <alignment horizontal="center" vertical="center" wrapText="1"/>
    </xf>
    <xf numFmtId="0" fontId="6" fillId="0" borderId="1" xfId="3" applyFont="1" applyBorder="1" applyAlignment="1">
      <alignment horizontal="center" vertical="center" wrapText="1"/>
    </xf>
    <xf numFmtId="0" fontId="6" fillId="0" borderId="1" xfId="3" applyFont="1" applyBorder="1" applyAlignment="1">
      <alignment horizontal="left" vertical="top" wrapText="1"/>
    </xf>
    <xf numFmtId="165" fontId="6" fillId="0" borderId="1" xfId="1" applyNumberFormat="1" applyFont="1" applyFill="1" applyBorder="1" applyAlignment="1">
      <alignment horizontal="center" vertical="center" wrapText="1"/>
    </xf>
    <xf numFmtId="165" fontId="6" fillId="0" borderId="2" xfId="1" applyNumberFormat="1" applyFont="1" applyFill="1" applyBorder="1" applyAlignment="1">
      <alignment horizontal="center" vertical="center" wrapText="1"/>
    </xf>
    <xf numFmtId="0" fontId="6" fillId="0" borderId="1" xfId="2" applyFont="1" applyBorder="1" applyAlignment="1">
      <alignment horizontal="center" vertical="center" wrapText="1"/>
    </xf>
    <xf numFmtId="0" fontId="6" fillId="0" borderId="1" xfId="2" applyFont="1" applyBorder="1" applyAlignment="1">
      <alignment horizontal="left" vertical="top" wrapText="1"/>
    </xf>
    <xf numFmtId="165" fontId="3" fillId="0" borderId="1" xfId="1" applyNumberFormat="1" applyFont="1" applyFill="1" applyBorder="1" applyAlignment="1">
      <alignment horizontal="center" vertical="center"/>
    </xf>
    <xf numFmtId="165" fontId="6" fillId="0" borderId="1" xfId="1" applyNumberFormat="1" applyFont="1" applyFill="1" applyBorder="1" applyAlignment="1">
      <alignment horizontal="center" vertical="center"/>
    </xf>
    <xf numFmtId="165" fontId="6" fillId="0" borderId="2" xfId="1" applyNumberFormat="1" applyFont="1" applyFill="1" applyBorder="1" applyAlignment="1">
      <alignment horizontal="center" vertical="center"/>
    </xf>
    <xf numFmtId="0" fontId="6" fillId="0" borderId="3" xfId="2" applyFont="1" applyBorder="1" applyAlignment="1">
      <alignment horizontal="center" vertical="center" wrapText="1"/>
    </xf>
    <xf numFmtId="0" fontId="6" fillId="0" borderId="4" xfId="2" applyFont="1" applyBorder="1" applyAlignment="1">
      <alignment horizontal="left" vertical="top" wrapText="1"/>
    </xf>
    <xf numFmtId="0" fontId="3" fillId="0" borderId="3" xfId="3" applyFont="1" applyBorder="1" applyAlignment="1">
      <alignment horizontal="center" vertical="center"/>
    </xf>
    <xf numFmtId="0" fontId="3" fillId="0" borderId="4" xfId="3" applyFont="1" applyBorder="1" applyAlignment="1">
      <alignment horizontal="left" vertical="top" wrapText="1"/>
    </xf>
    <xf numFmtId="165" fontId="3" fillId="0" borderId="1" xfId="1" applyNumberFormat="1" applyFont="1" applyFill="1" applyBorder="1" applyAlignment="1" applyProtection="1">
      <alignment horizontal="center" vertical="center" wrapText="1"/>
      <protection locked="0"/>
    </xf>
    <xf numFmtId="0" fontId="3" fillId="0" borderId="1" xfId="3" applyFont="1" applyBorder="1" applyAlignment="1">
      <alignment horizontal="center" vertical="center"/>
    </xf>
    <xf numFmtId="0" fontId="3" fillId="0" borderId="2" xfId="3" applyFont="1" applyBorder="1" applyAlignment="1">
      <alignment horizontal="left" vertical="top" wrapText="1"/>
    </xf>
    <xf numFmtId="0" fontId="6" fillId="3" borderId="1" xfId="3" applyFont="1" applyFill="1" applyBorder="1" applyAlignment="1">
      <alignment horizontal="center" vertical="center" wrapText="1"/>
    </xf>
    <xf numFmtId="0" fontId="6" fillId="3" borderId="2" xfId="4" applyFont="1" applyFill="1" applyBorder="1" applyAlignment="1">
      <alignment horizontal="left" vertical="top" wrapText="1"/>
    </xf>
    <xf numFmtId="165" fontId="6" fillId="3" borderId="1" xfId="1" applyNumberFormat="1" applyFont="1" applyFill="1" applyBorder="1" applyAlignment="1" applyProtection="1">
      <alignment horizontal="center" vertical="center" wrapText="1"/>
      <protection locked="0"/>
    </xf>
    <xf numFmtId="0" fontId="6" fillId="0" borderId="2" xfId="4" applyFont="1" applyBorder="1" applyAlignment="1">
      <alignment horizontal="left" vertical="top" wrapText="1"/>
    </xf>
    <xf numFmtId="165" fontId="6" fillId="0" borderId="1" xfId="1" applyNumberFormat="1" applyFont="1" applyFill="1" applyBorder="1" applyAlignment="1" applyProtection="1">
      <alignment horizontal="center" vertical="center" wrapText="1"/>
      <protection locked="0"/>
    </xf>
    <xf numFmtId="0" fontId="6" fillId="0" borderId="2" xfId="2" applyFont="1" applyBorder="1" applyAlignment="1">
      <alignment horizontal="left" vertical="top" wrapText="1"/>
    </xf>
    <xf numFmtId="0" fontId="3" fillId="0" borderId="3" xfId="3" applyFont="1" applyBorder="1" applyAlignment="1">
      <alignment horizontal="center" vertical="top"/>
    </xf>
    <xf numFmtId="165" fontId="3" fillId="0" borderId="1" xfId="1" applyNumberFormat="1" applyFont="1" applyFill="1" applyBorder="1" applyAlignment="1">
      <alignment horizontal="center" vertical="top"/>
    </xf>
    <xf numFmtId="0" fontId="13" fillId="0" borderId="0" xfId="0" applyFont="1" applyAlignment="1">
      <alignment vertical="top"/>
    </xf>
    <xf numFmtId="0" fontId="3" fillId="0" borderId="0" xfId="4" applyFont="1" applyAlignment="1">
      <alignment horizontal="left" vertical="top" wrapText="1"/>
    </xf>
    <xf numFmtId="0" fontId="12" fillId="0" borderId="2" xfId="3" applyFont="1" applyBorder="1" applyAlignment="1">
      <alignment horizontal="left" vertical="top" wrapText="1"/>
    </xf>
    <xf numFmtId="165" fontId="3" fillId="0" borderId="1" xfId="5" applyNumberFormat="1" applyFont="1" applyFill="1" applyBorder="1" applyAlignment="1">
      <alignment horizontal="center" vertical="center"/>
    </xf>
    <xf numFmtId="0" fontId="3" fillId="0" borderId="0" xfId="4" applyFont="1" applyAlignment="1">
      <alignment horizontal="left" vertical="top"/>
    </xf>
    <xf numFmtId="0" fontId="3" fillId="0" borderId="0" xfId="2" applyFont="1" applyAlignment="1">
      <alignment vertical="top"/>
    </xf>
    <xf numFmtId="0" fontId="3" fillId="0" borderId="5" xfId="3" applyFont="1" applyBorder="1" applyAlignment="1">
      <alignment horizontal="center" vertical="center"/>
    </xf>
    <xf numFmtId="0" fontId="6" fillId="0" borderId="6" xfId="3" applyFont="1" applyBorder="1" applyAlignment="1">
      <alignment horizontal="left" vertical="top" wrapText="1"/>
    </xf>
    <xf numFmtId="0" fontId="3" fillId="0" borderId="6" xfId="3" applyFont="1" applyBorder="1" applyAlignment="1">
      <alignment horizontal="left" vertical="top" wrapText="1"/>
    </xf>
    <xf numFmtId="165" fontId="6" fillId="0" borderId="1" xfId="5" applyNumberFormat="1" applyFont="1" applyFill="1" applyBorder="1" applyAlignment="1">
      <alignment horizontal="center" vertical="center"/>
    </xf>
    <xf numFmtId="165" fontId="3" fillId="0" borderId="1" xfId="5" applyNumberFormat="1" applyFont="1" applyFill="1" applyBorder="1" applyAlignment="1">
      <alignment horizontal="center" vertical="top"/>
    </xf>
    <xf numFmtId="165" fontId="3" fillId="0" borderId="0" xfId="1" applyNumberFormat="1" applyFont="1" applyFill="1" applyAlignment="1">
      <alignment horizontal="center" vertical="top"/>
    </xf>
    <xf numFmtId="0" fontId="6" fillId="2" borderId="1" xfId="2" applyFont="1" applyFill="1" applyBorder="1" applyAlignment="1">
      <alignment horizontal="center" vertical="center" wrapText="1"/>
    </xf>
    <xf numFmtId="0" fontId="8" fillId="2" borderId="2" xfId="2" applyFont="1" applyFill="1" applyBorder="1" applyAlignment="1">
      <alignment horizontal="left" vertical="top" wrapText="1"/>
    </xf>
    <xf numFmtId="165" fontId="3" fillId="2" borderId="1" xfId="1" applyNumberFormat="1" applyFont="1" applyFill="1" applyBorder="1" applyAlignment="1">
      <alignment horizontal="center" vertical="top"/>
    </xf>
    <xf numFmtId="165" fontId="6" fillId="2" borderId="1" xfId="1" applyNumberFormat="1" applyFont="1" applyFill="1" applyBorder="1" applyAlignment="1">
      <alignment horizontal="center" vertical="top"/>
    </xf>
    <xf numFmtId="0" fontId="3" fillId="0" borderId="1" xfId="3" applyFont="1" applyBorder="1" applyAlignment="1">
      <alignment horizontal="center" vertical="center" wrapText="1"/>
    </xf>
    <xf numFmtId="0" fontId="3" fillId="4" borderId="2" xfId="3" applyFont="1" applyFill="1" applyBorder="1" applyAlignment="1">
      <alignment horizontal="left" vertical="center" wrapText="1"/>
    </xf>
    <xf numFmtId="165" fontId="3" fillId="0" borderId="1" xfId="1" applyNumberFormat="1" applyFont="1" applyFill="1" applyBorder="1" applyAlignment="1">
      <alignment vertical="top"/>
    </xf>
    <xf numFmtId="165" fontId="3" fillId="0" borderId="1" xfId="3" applyNumberFormat="1" applyFont="1" applyBorder="1" applyAlignment="1">
      <alignment horizontal="left" vertical="center" wrapText="1"/>
    </xf>
    <xf numFmtId="0" fontId="4" fillId="0" borderId="1" xfId="3" applyFont="1" applyBorder="1" applyAlignment="1">
      <alignment horizontal="center" vertical="center" wrapText="1"/>
    </xf>
    <xf numFmtId="0" fontId="4" fillId="0" borderId="2" xfId="3" applyFont="1" applyBorder="1" applyAlignment="1">
      <alignment horizontal="left" vertical="center" wrapText="1"/>
    </xf>
    <xf numFmtId="165" fontId="4" fillId="0" borderId="1" xfId="1" applyNumberFormat="1" applyFont="1" applyFill="1" applyBorder="1" applyAlignment="1">
      <alignment vertical="top"/>
    </xf>
    <xf numFmtId="165" fontId="4" fillId="0" borderId="1" xfId="3" applyNumberFormat="1" applyFont="1" applyBorder="1" applyAlignment="1">
      <alignment horizontal="left" vertical="center" wrapText="1"/>
    </xf>
    <xf numFmtId="0" fontId="3" fillId="0" borderId="0" xfId="2" applyFont="1"/>
    <xf numFmtId="165" fontId="3" fillId="5" borderId="1" xfId="5" applyNumberFormat="1" applyFont="1" applyFill="1" applyBorder="1" applyAlignment="1">
      <alignment horizontal="center" vertical="center"/>
    </xf>
    <xf numFmtId="165" fontId="15" fillId="0" borderId="0" xfId="1" applyNumberFormat="1" applyFont="1" applyFill="1" applyBorder="1" applyAlignment="1">
      <alignment horizontal="right" vertical="center"/>
    </xf>
  </cellXfs>
  <cellStyles count="6">
    <cellStyle name="Comma 2 2 2 2" xfId="1" xr:uid="{198C28F3-A622-4113-92FE-34A92B2DE6A0}"/>
    <cellStyle name="Comma 7 4" xfId="5" xr:uid="{418A4442-CE9B-4DB3-9903-FF8D680F68FC}"/>
    <cellStyle name="Normal" xfId="0" builtinId="0"/>
    <cellStyle name="Normal 2 4" xfId="2" xr:uid="{E2AF1759-2150-4801-9CED-9C19F932D98C}"/>
    <cellStyle name="Normal 3" xfId="4" xr:uid="{87F01231-85DD-451F-A5B9-C9A900ED2751}"/>
    <cellStyle name="Normal_quotformLt" xfId="3" xr:uid="{D98F1D73-6940-4DB7-BD53-4607C5106A4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x0ba003\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m0zp001\kz2\WINDOWS\Profiles\n170202\&#65411;&#65438;&#65405;&#65400;&#65412;&#65391;&#65420;&#65439;\P12BI&#36600;&#12391;&#12398;&#25972;&#297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trix\G2B_Project&#20849;&#26377;\0152\&#21407;&#20385;\&#32153;&#32154;&#12513;&#12531;&#12486;&#36039;&#26009;\&#24115;&#31080;&#38917;&#30446;&#25972;&#29702;(N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mxcvppc1021\My%20Documents\WINDOWS\Profiles\n143892\%3f%3f%3f%3f%3f%3f%3f%3f\000613)XX&#24037;&#38918;&#1253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SSRN_COMPLETE%20UPTO%209_FLOORS/DESIGN/EXCEL/EXCEL%20AFTER%20MARCH/TWO%20TRAFO%20DESIGN_20220311_WORKIN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projectfromapril2017\SNPL-VECV%20DEWAS,%20INDOR\HVAC%20System%20Comparison%2021.06.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TO"/>
      <sheetName val="48810真"/>
      <sheetName val="N719(NC)"/>
      <sheetName val="A"/>
      <sheetName val="ﾊﾟｲﾌﾟ"/>
      <sheetName val="他材料費"/>
      <sheetName val="冷延鋼板"/>
      <sheetName val="熱延鋼板"/>
      <sheetName val="Material Input Status"/>
      <sheetName val="①評価項目_メーカー"/>
      <sheetName val="Labor"/>
      <sheetName val="SCH"/>
      <sheetName val="Kalk_PKO"/>
      <sheetName val="#REF"/>
      <sheetName val="res_mc"/>
      <sheetName val="BOM TOP"/>
      <sheetName val="Glcost"/>
      <sheetName val="MM利益・原価企画方針書ｶｸ１"/>
      <sheetName val="●현황"/>
      <sheetName val="●목차"/>
      <sheetName val="発注書"/>
      <sheetName val="품의서"/>
      <sheetName val="WG_00"/>
      <sheetName val="2000_ALL"/>
      <sheetName val="SUS_00"/>
      <sheetName val="DECKBLATT"/>
      <sheetName val="Kalkulation"/>
      <sheetName val="Header"/>
      <sheetName val="NPV1200"/>
      <sheetName val="input"/>
      <sheetName val="HUNIT"/>
      <sheetName val="生涯利益計画ｼｰﾄ"/>
      <sheetName val="添付１"/>
      <sheetName val="Vehicle Parts List"/>
      <sheetName val="RIEPILOGO"/>
      <sheetName val="RFQI"/>
      <sheetName val="Sheet2"/>
      <sheetName val="Sheet1"/>
      <sheetName val="神奈川生産部"/>
      <sheetName val="Kapitaleinsatz &amp; Umsatz"/>
      <sheetName val="Herstellkosten (Referenz)"/>
      <sheetName val="Working Capital"/>
      <sheetName val="99年度原単位"/>
      <sheetName val="１１月"/>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ﾃﾞｰﾀｼｰﾄ (2)"/>
      <sheetName val="#REF"/>
      <sheetName val="APEAL詳細項目"/>
      <sheetName val="TOC"/>
      <sheetName val="iqs_data"/>
      <sheetName val="iqs_index"/>
      <sheetName val="VQS⑦-⑭"/>
      <sheetName val="VQS⑮"/>
      <sheetName val="01"/>
      <sheetName val="新中部位"/>
      <sheetName val="data"/>
      <sheetName val="SCH"/>
      <sheetName val="MOTO"/>
      <sheetName val="#REF!"/>
      <sheetName val="DIEZEL動弁相場"/>
      <sheetName val="QOS Graph"/>
      <sheetName val="BU Summary Data"/>
      <sheetName val="A"/>
      <sheetName val="Business Plan"/>
      <sheetName val="MPL 技連"/>
      <sheetName val="342E BLOCK"/>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M系"/>
      <sheetName val="通知系"/>
      <sheetName val="作業指示系"/>
      <sheetName val="非ナビ"/>
      <sheetName val="ナビ"/>
      <sheetName val="Sel"/>
      <sheetName val="Sludge Cal"/>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ROFILE"/>
      <sheetName val="BOM系"/>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TO"/>
      <sheetName val="ﾊﾟｲﾌﾟ"/>
      <sheetName val="他材料費"/>
      <sheetName val="冷延鋼板"/>
      <sheetName val="熱延鋼板"/>
      <sheetName val="Material Input Status"/>
      <sheetName val="48810真"/>
      <sheetName val="①評価項目_メーカー"/>
      <sheetName val="Labor"/>
      <sheetName val="SCH"/>
      <sheetName val="Kalk_PKO"/>
      <sheetName val="#REF"/>
      <sheetName val="res_mc"/>
      <sheetName val="BOM TOP"/>
      <sheetName val="Glcost"/>
      <sheetName val="MM利益・原価企画方針書ｶｸ１"/>
      <sheetName val="●현황"/>
      <sheetName val="●목차"/>
      <sheetName val="発注書"/>
      <sheetName val="품의서"/>
      <sheetName val="WG_00"/>
      <sheetName val="2000_ALL"/>
      <sheetName val="SUS_00"/>
      <sheetName val="N719(NC)"/>
      <sheetName val="DECKBLATT"/>
      <sheetName val="Kalkulation"/>
      <sheetName val="Header"/>
      <sheetName val="NPV1200"/>
      <sheetName val="input"/>
      <sheetName val="HUNIT"/>
      <sheetName val="生涯利益計画ｼｰﾄ"/>
      <sheetName val="添付１"/>
      <sheetName val="Vehicle Parts List"/>
      <sheetName val="RIEPILOGO"/>
      <sheetName val="RFQI"/>
      <sheetName val="Sheet2"/>
      <sheetName val="Sheet1"/>
      <sheetName val="神奈川生産部"/>
      <sheetName val="Kapitaleinsatz &amp; Umsatz"/>
      <sheetName val="Herstellkosten (Referenz)"/>
      <sheetName val="Working Capital"/>
      <sheetName val="99年度原単位"/>
      <sheetName val="１１月"/>
      <sheetName val="Proc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 Trafo DG"/>
      <sheetName val="CABLE RATING"/>
      <sheetName val="Cable  Selection"/>
      <sheetName val="Cable"/>
      <sheetName val="cable data"/>
      <sheetName val="PROJECT"/>
      <sheetName val="switchgear prise"/>
      <sheetName val="FIRE &amp; PLUMBING"/>
      <sheetName val="DB DETAILS"/>
      <sheetName val="ROOM DATA SHEET"/>
      <sheetName val="UTILITY LOAD LIST"/>
      <sheetName val="Sheet1"/>
      <sheetName val="BOQ DG SET"/>
      <sheetName val="BOQ HT EQUIP CAPITAL GOODS"/>
      <sheetName val="BOQ HT WORK CONTRACTUAL WORK"/>
      <sheetName val="CABLE SCHEDULE HIGH SIDE"/>
      <sheetName val="BOQ"/>
      <sheetName val="CABLE SCHEDULE"/>
      <sheetName val="SYNCH PANEL"/>
      <sheetName val="630 KVA SOURCES"/>
      <sheetName val="1000 KVA SOURCES"/>
      <sheetName val="HVAC TER PANEL"/>
      <sheetName val="NEW BLDG MDB"/>
      <sheetName val="HVAC PANEL JAN 2022"/>
      <sheetName val="LIFT"/>
      <sheetName val="SLD NEW"/>
      <sheetName val="BBT NCR"/>
      <sheetName val="BBT CR"/>
      <sheetName val="MEDICAL EQUP "/>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ow r="38">
          <cell r="D38">
            <v>1370</v>
          </cell>
        </row>
      </sheetData>
      <sheetData sheetId="16" refreshError="1"/>
      <sheetData sheetId="17" refreshError="1"/>
      <sheetData sheetId="18">
        <row r="5">
          <cell r="A5">
            <v>1686000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4C2A5-2463-434C-8620-3471175AC085}">
  <sheetPr>
    <pageSetUpPr fitToPage="1"/>
  </sheetPr>
  <dimension ref="A1:FG57"/>
  <sheetViews>
    <sheetView tabSelected="1" zoomScale="90" zoomScaleNormal="90" workbookViewId="0">
      <pane xSplit="4" ySplit="10" topLeftCell="E11" activePane="bottomRight" state="frozen"/>
      <selection activeCell="B4" sqref="B4"/>
      <selection pane="topRight" activeCell="B4" sqref="B4"/>
      <selection pane="bottomLeft" activeCell="B4" sqref="B4"/>
      <selection pane="bottomRight" activeCell="I12" sqref="I12"/>
    </sheetView>
  </sheetViews>
  <sheetFormatPr defaultColWidth="8.85546875" defaultRowHeight="12.75" x14ac:dyDescent="0.2"/>
  <cols>
    <col min="1" max="1" width="8.85546875" style="67"/>
    <col min="2" max="2" width="71.7109375" style="67" bestFit="1" customWidth="1"/>
    <col min="3" max="3" width="11.42578125" style="13" bestFit="1" customWidth="1"/>
    <col min="4" max="4" width="10" style="13" bestFit="1" customWidth="1"/>
    <col min="5" max="5" width="12.42578125" style="13" customWidth="1"/>
    <col min="6" max="6" width="17" style="13" bestFit="1" customWidth="1"/>
    <col min="7" max="7" width="12.85546875" style="13" customWidth="1"/>
    <col min="8" max="9" width="19.85546875" style="13" customWidth="1"/>
    <col min="10" max="16384" width="8.85546875" style="67"/>
  </cols>
  <sheetData>
    <row r="1" spans="1:9" s="4" customFormat="1" ht="28.5" hidden="1" x14ac:dyDescent="0.25">
      <c r="A1" s="1"/>
      <c r="B1" s="2"/>
      <c r="C1" s="3"/>
      <c r="D1" s="3"/>
      <c r="E1" s="3"/>
      <c r="F1" s="3"/>
      <c r="G1" s="3"/>
      <c r="H1" s="3"/>
      <c r="I1" s="69" t="s">
        <v>54</v>
      </c>
    </row>
    <row r="2" spans="1:9" s="4" customFormat="1" ht="15.75" hidden="1" x14ac:dyDescent="0.25">
      <c r="A2" s="1"/>
      <c r="B2" s="2"/>
      <c r="C2" s="3"/>
      <c r="D2" s="3"/>
      <c r="E2" s="3"/>
      <c r="F2" s="3"/>
      <c r="G2" s="3"/>
      <c r="H2" s="3"/>
      <c r="I2" s="5" t="s">
        <v>0</v>
      </c>
    </row>
    <row r="3" spans="1:9" s="4" customFormat="1" hidden="1" x14ac:dyDescent="0.25">
      <c r="A3" s="1"/>
      <c r="B3" s="2"/>
      <c r="C3" s="3"/>
      <c r="D3" s="3"/>
      <c r="E3" s="3"/>
      <c r="F3" s="3"/>
      <c r="G3" s="3"/>
      <c r="H3" s="3"/>
      <c r="I3" s="6" t="s">
        <v>1</v>
      </c>
    </row>
    <row r="4" spans="1:9" s="4" customFormat="1" hidden="1" x14ac:dyDescent="0.25">
      <c r="A4" s="1"/>
      <c r="B4" s="2"/>
      <c r="C4" s="3"/>
      <c r="D4" s="3"/>
      <c r="E4" s="3"/>
      <c r="F4" s="3"/>
      <c r="G4" s="3"/>
      <c r="H4" s="3"/>
      <c r="I4" s="7" t="s">
        <v>2</v>
      </c>
    </row>
    <row r="5" spans="1:9" s="4" customFormat="1" hidden="1" x14ac:dyDescent="0.25">
      <c r="A5" s="1"/>
      <c r="B5" s="2"/>
      <c r="C5" s="3"/>
      <c r="D5" s="3"/>
      <c r="E5" s="3"/>
      <c r="F5" s="3"/>
      <c r="G5" s="3"/>
      <c r="H5" s="3"/>
      <c r="I5" s="7" t="s">
        <v>3</v>
      </c>
    </row>
    <row r="6" spans="1:9" s="4" customFormat="1" ht="15.75" x14ac:dyDescent="0.25">
      <c r="A6" s="1"/>
      <c r="B6" s="8" t="s">
        <v>51</v>
      </c>
      <c r="C6" s="3"/>
      <c r="D6" s="3"/>
      <c r="E6" s="3"/>
      <c r="F6" s="3"/>
      <c r="G6" s="3"/>
      <c r="H6" s="3"/>
      <c r="I6" s="9" t="s">
        <v>53</v>
      </c>
    </row>
    <row r="7" spans="1:9" s="4" customFormat="1" ht="15.75" x14ac:dyDescent="0.25">
      <c r="A7" s="1"/>
      <c r="B7" s="10" t="s">
        <v>4</v>
      </c>
      <c r="C7" s="3"/>
      <c r="D7" s="3"/>
      <c r="F7" s="3"/>
      <c r="G7" s="3"/>
      <c r="H7" s="3"/>
      <c r="I7" s="11"/>
    </row>
    <row r="8" spans="1:9" s="4" customFormat="1" ht="15.75" x14ac:dyDescent="0.25">
      <c r="A8" s="1"/>
      <c r="B8" s="12"/>
      <c r="C8" s="3"/>
      <c r="D8" s="3"/>
      <c r="F8" s="3"/>
      <c r="G8" s="3"/>
      <c r="H8" s="3"/>
      <c r="I8" s="11"/>
    </row>
    <row r="9" spans="1:9" s="4" customFormat="1" x14ac:dyDescent="0.25">
      <c r="A9" s="13"/>
      <c r="C9" s="3"/>
      <c r="E9" s="3"/>
      <c r="G9" s="3"/>
      <c r="H9" s="3"/>
      <c r="I9" s="14">
        <f>I57</f>
        <v>0</v>
      </c>
    </row>
    <row r="10" spans="1:9" s="4" customFormat="1" ht="25.5" x14ac:dyDescent="0.25">
      <c r="A10" s="15" t="s">
        <v>5</v>
      </c>
      <c r="B10" s="16" t="s">
        <v>6</v>
      </c>
      <c r="C10" s="17" t="s">
        <v>7</v>
      </c>
      <c r="D10" s="17" t="s">
        <v>8</v>
      </c>
      <c r="E10" s="17" t="s">
        <v>9</v>
      </c>
      <c r="F10" s="17" t="s">
        <v>10</v>
      </c>
      <c r="G10" s="17" t="s">
        <v>11</v>
      </c>
      <c r="H10" s="18" t="s">
        <v>12</v>
      </c>
      <c r="I10" s="17" t="s">
        <v>13</v>
      </c>
    </row>
    <row r="11" spans="1:9" s="4" customFormat="1" x14ac:dyDescent="0.25">
      <c r="A11" s="19"/>
      <c r="B11" s="20"/>
      <c r="C11" s="21"/>
      <c r="D11" s="21"/>
      <c r="E11" s="21"/>
      <c r="F11" s="21"/>
      <c r="G11" s="21"/>
      <c r="H11" s="22"/>
      <c r="I11" s="21"/>
    </row>
    <row r="12" spans="1:9" s="4" customFormat="1" x14ac:dyDescent="0.25">
      <c r="A12" s="23" t="s">
        <v>14</v>
      </c>
      <c r="B12" s="24" t="s">
        <v>15</v>
      </c>
      <c r="C12" s="25"/>
      <c r="D12" s="25"/>
      <c r="E12" s="25"/>
      <c r="F12" s="26"/>
      <c r="G12" s="26"/>
      <c r="H12" s="27"/>
      <c r="I12" s="26"/>
    </row>
    <row r="13" spans="1:9" s="4" customFormat="1" x14ac:dyDescent="0.25">
      <c r="A13" s="28"/>
      <c r="B13" s="29" t="s">
        <v>16</v>
      </c>
      <c r="C13" s="25"/>
      <c r="D13" s="25"/>
      <c r="E13" s="25"/>
      <c r="F13" s="26"/>
      <c r="G13" s="26"/>
      <c r="H13" s="26"/>
      <c r="I13" s="26"/>
    </row>
    <row r="14" spans="1:9" s="4" customFormat="1" x14ac:dyDescent="0.25">
      <c r="A14" s="30">
        <v>1</v>
      </c>
      <c r="B14" s="31" t="s">
        <v>17</v>
      </c>
      <c r="C14" s="25">
        <v>0</v>
      </c>
      <c r="D14" s="25" t="s">
        <v>18</v>
      </c>
      <c r="E14" s="25"/>
      <c r="F14" s="25">
        <f>$C14*E14</f>
        <v>0</v>
      </c>
      <c r="G14" s="32"/>
      <c r="H14" s="25">
        <f>$C14*G14</f>
        <v>0</v>
      </c>
      <c r="I14" s="32">
        <f>F14+H14</f>
        <v>0</v>
      </c>
    </row>
    <row r="15" spans="1:9" s="4" customFormat="1" x14ac:dyDescent="0.25">
      <c r="A15" s="30">
        <v>2</v>
      </c>
      <c r="B15" s="31" t="s">
        <v>19</v>
      </c>
      <c r="C15" s="25">
        <v>20</v>
      </c>
      <c r="D15" s="25" t="s">
        <v>18</v>
      </c>
      <c r="E15" s="25"/>
      <c r="F15" s="25">
        <f>$C15*E15</f>
        <v>0</v>
      </c>
      <c r="G15" s="32"/>
      <c r="H15" s="25">
        <f>$C15*G15</f>
        <v>0</v>
      </c>
      <c r="I15" s="32">
        <f>F15+H15</f>
        <v>0</v>
      </c>
    </row>
    <row r="16" spans="1:9" s="4" customFormat="1" x14ac:dyDescent="0.25">
      <c r="A16" s="30">
        <v>2</v>
      </c>
      <c r="B16" s="31" t="s">
        <v>20</v>
      </c>
      <c r="C16" s="25">
        <v>20</v>
      </c>
      <c r="D16" s="25" t="s">
        <v>18</v>
      </c>
      <c r="E16" s="25"/>
      <c r="F16" s="25">
        <f>$C16*E16</f>
        <v>0</v>
      </c>
      <c r="G16" s="32"/>
      <c r="H16" s="25">
        <f>$C16*G16</f>
        <v>0</v>
      </c>
      <c r="I16" s="32">
        <f>F16+H16</f>
        <v>0</v>
      </c>
    </row>
    <row r="17" spans="1:9" s="4" customFormat="1" x14ac:dyDescent="0.25">
      <c r="A17" s="30">
        <v>3</v>
      </c>
      <c r="B17" s="31" t="s">
        <v>21</v>
      </c>
      <c r="C17" s="25">
        <v>20</v>
      </c>
      <c r="D17" s="25" t="s">
        <v>18</v>
      </c>
      <c r="E17" s="25"/>
      <c r="F17" s="25">
        <f>$C17*E17</f>
        <v>0</v>
      </c>
      <c r="G17" s="32"/>
      <c r="H17" s="25">
        <f>$C17*G17</f>
        <v>0</v>
      </c>
      <c r="I17" s="32">
        <f>F17+H17</f>
        <v>0</v>
      </c>
    </row>
    <row r="18" spans="1:9" s="4" customFormat="1" x14ac:dyDescent="0.25">
      <c r="A18" s="30"/>
      <c r="B18" s="31"/>
      <c r="C18" s="25"/>
      <c r="D18" s="25"/>
      <c r="E18" s="25"/>
      <c r="F18" s="25"/>
      <c r="G18" s="32"/>
      <c r="H18" s="25"/>
      <c r="I18" s="32"/>
    </row>
    <row r="19" spans="1:9" s="4" customFormat="1" ht="25.5" x14ac:dyDescent="0.25">
      <c r="A19" s="33">
        <v>4</v>
      </c>
      <c r="B19" s="34" t="s">
        <v>22</v>
      </c>
      <c r="C19" s="25"/>
      <c r="D19" s="25"/>
      <c r="E19" s="25"/>
      <c r="F19" s="25"/>
      <c r="G19" s="32"/>
      <c r="H19" s="25"/>
      <c r="I19" s="32"/>
    </row>
    <row r="20" spans="1:9" s="4" customFormat="1" x14ac:dyDescent="0.25">
      <c r="A20" s="30">
        <v>4.0999999999999996</v>
      </c>
      <c r="B20" s="31" t="s">
        <v>23</v>
      </c>
      <c r="C20" s="25">
        <v>4</v>
      </c>
      <c r="D20" s="25" t="s">
        <v>24</v>
      </c>
      <c r="E20" s="25"/>
      <c r="F20" s="25">
        <f>$C20*E20</f>
        <v>0</v>
      </c>
      <c r="G20" s="25"/>
      <c r="H20" s="25">
        <f>$C20*G20</f>
        <v>0</v>
      </c>
      <c r="I20" s="25">
        <f>F20+H20</f>
        <v>0</v>
      </c>
    </row>
    <row r="21" spans="1:9" s="4" customFormat="1" x14ac:dyDescent="0.25">
      <c r="A21" s="30">
        <v>4.2</v>
      </c>
      <c r="B21" s="31" t="s">
        <v>25</v>
      </c>
      <c r="C21" s="25">
        <v>4</v>
      </c>
      <c r="D21" s="25" t="s">
        <v>24</v>
      </c>
      <c r="E21" s="25"/>
      <c r="F21" s="25">
        <f>$C21*E21</f>
        <v>0</v>
      </c>
      <c r="G21" s="25"/>
      <c r="H21" s="25">
        <f>$C21*G21</f>
        <v>0</v>
      </c>
      <c r="I21" s="25">
        <f>F21+H21</f>
        <v>0</v>
      </c>
    </row>
    <row r="22" spans="1:9" s="4" customFormat="1" x14ac:dyDescent="0.25">
      <c r="A22" s="30">
        <v>4.3</v>
      </c>
      <c r="B22" s="31" t="s">
        <v>26</v>
      </c>
      <c r="C22" s="25">
        <v>1</v>
      </c>
      <c r="D22" s="25" t="s">
        <v>24</v>
      </c>
      <c r="E22" s="25"/>
      <c r="F22" s="25">
        <f>$C22*E22</f>
        <v>0</v>
      </c>
      <c r="G22" s="25"/>
      <c r="H22" s="25">
        <f>$C22*G22</f>
        <v>0</v>
      </c>
      <c r="I22" s="25">
        <f>F22+H22</f>
        <v>0</v>
      </c>
    </row>
    <row r="23" spans="1:9" s="4" customFormat="1" ht="25.5" x14ac:dyDescent="0.25">
      <c r="A23" s="33">
        <v>5</v>
      </c>
      <c r="B23" s="34" t="s">
        <v>27</v>
      </c>
      <c r="C23" s="25"/>
      <c r="D23" s="25"/>
      <c r="E23" s="25"/>
      <c r="F23" s="25"/>
      <c r="G23" s="32"/>
      <c r="H23" s="25"/>
      <c r="I23" s="32"/>
    </row>
    <row r="24" spans="1:9" s="4" customFormat="1" x14ac:dyDescent="0.25">
      <c r="A24" s="30">
        <v>5.0999999999999996</v>
      </c>
      <c r="B24" s="31" t="s">
        <v>28</v>
      </c>
      <c r="C24" s="25">
        <v>0</v>
      </c>
      <c r="D24" s="25" t="s">
        <v>24</v>
      </c>
      <c r="E24" s="25"/>
      <c r="F24" s="25">
        <f>$C24*E24</f>
        <v>0</v>
      </c>
      <c r="G24" s="32"/>
      <c r="H24" s="25">
        <f>$C24*G24</f>
        <v>0</v>
      </c>
      <c r="I24" s="32">
        <f>F24+H24</f>
        <v>0</v>
      </c>
    </row>
    <row r="25" spans="1:9" s="4" customFormat="1" x14ac:dyDescent="0.25">
      <c r="A25" s="30"/>
      <c r="B25" s="31"/>
      <c r="C25" s="25"/>
      <c r="D25" s="25"/>
      <c r="E25" s="25"/>
      <c r="F25" s="25"/>
      <c r="G25" s="32"/>
      <c r="H25" s="25"/>
      <c r="I25" s="32"/>
    </row>
    <row r="26" spans="1:9" s="4" customFormat="1" x14ac:dyDescent="0.25">
      <c r="A26" s="30"/>
      <c r="B26" s="31"/>
      <c r="C26" s="25"/>
      <c r="D26" s="25"/>
      <c r="E26" s="25"/>
      <c r="F26" s="25"/>
      <c r="G26" s="32"/>
      <c r="H26" s="25"/>
      <c r="I26" s="32"/>
    </row>
    <row r="27" spans="1:9" s="4" customFormat="1" x14ac:dyDescent="0.25">
      <c r="A27" s="35"/>
      <c r="B27" s="36" t="s">
        <v>29</v>
      </c>
      <c r="C27" s="37"/>
      <c r="D27" s="37"/>
      <c r="E27" s="37"/>
      <c r="F27" s="37">
        <f>SUM(F14:F26)</f>
        <v>0</v>
      </c>
      <c r="G27" s="37"/>
      <c r="H27" s="37">
        <f>SUM(H14:H26)</f>
        <v>0</v>
      </c>
      <c r="I27" s="37">
        <f>SUM(I14:I26)</f>
        <v>0</v>
      </c>
    </row>
    <row r="28" spans="1:9" s="4" customFormat="1" x14ac:dyDescent="0.25">
      <c r="A28" s="19"/>
      <c r="B28" s="38"/>
      <c r="C28" s="39"/>
      <c r="D28" s="39"/>
      <c r="E28" s="39"/>
      <c r="F28" s="39"/>
      <c r="G28" s="39"/>
      <c r="H28" s="39"/>
      <c r="I28" s="39"/>
    </row>
    <row r="29" spans="1:9" s="4" customFormat="1" x14ac:dyDescent="0.25">
      <c r="A29" s="23" t="s">
        <v>30</v>
      </c>
      <c r="B29" s="40" t="s">
        <v>31</v>
      </c>
      <c r="C29" s="25"/>
      <c r="D29" s="25"/>
      <c r="E29" s="25"/>
      <c r="F29" s="26"/>
      <c r="G29" s="26"/>
      <c r="H29" s="26"/>
      <c r="I29" s="26"/>
    </row>
    <row r="30" spans="1:9" s="4" customFormat="1" ht="25.5" x14ac:dyDescent="0.25">
      <c r="A30" s="33">
        <v>1</v>
      </c>
      <c r="B30" s="34" t="s">
        <v>32</v>
      </c>
      <c r="C30" s="25">
        <v>1</v>
      </c>
      <c r="D30" s="25" t="s">
        <v>33</v>
      </c>
      <c r="E30" s="25"/>
      <c r="F30" s="25">
        <f>$C30*E30</f>
        <v>0</v>
      </c>
      <c r="G30" s="25"/>
      <c r="H30" s="25">
        <f>$C30*G30</f>
        <v>0</v>
      </c>
      <c r="I30" s="25">
        <f>F30+H30</f>
        <v>0</v>
      </c>
    </row>
    <row r="31" spans="1:9" s="43" customFormat="1" ht="15" x14ac:dyDescent="0.25">
      <c r="A31" s="41"/>
      <c r="B31" s="31" t="s">
        <v>34</v>
      </c>
      <c r="C31" s="42"/>
      <c r="D31" s="42"/>
      <c r="E31" s="42"/>
      <c r="F31" s="42"/>
      <c r="G31" s="42"/>
      <c r="H31" s="42"/>
      <c r="I31" s="42"/>
    </row>
    <row r="32" spans="1:9" s="43" customFormat="1" ht="15" x14ac:dyDescent="0.25">
      <c r="A32" s="41"/>
      <c r="B32" s="31" t="s">
        <v>35</v>
      </c>
      <c r="C32" s="42"/>
      <c r="D32" s="42"/>
      <c r="E32" s="42"/>
      <c r="F32" s="42"/>
      <c r="G32" s="42"/>
      <c r="H32" s="42"/>
      <c r="I32" s="42"/>
    </row>
    <row r="33" spans="1:162" s="43" customFormat="1" ht="15" x14ac:dyDescent="0.25">
      <c r="A33" s="41"/>
      <c r="B33" s="31" t="s">
        <v>36</v>
      </c>
      <c r="C33" s="42"/>
      <c r="D33" s="42"/>
      <c r="E33" s="42"/>
      <c r="F33" s="42"/>
      <c r="G33" s="42"/>
      <c r="H33" s="42"/>
      <c r="I33" s="42"/>
    </row>
    <row r="34" spans="1:162" s="43" customFormat="1" ht="15" x14ac:dyDescent="0.25">
      <c r="A34" s="41"/>
      <c r="B34" s="31" t="s">
        <v>37</v>
      </c>
      <c r="C34" s="42"/>
      <c r="D34" s="42"/>
      <c r="E34" s="42"/>
      <c r="F34" s="42"/>
      <c r="G34" s="42"/>
      <c r="H34" s="42"/>
      <c r="I34" s="42"/>
    </row>
    <row r="35" spans="1:162" s="43" customFormat="1" ht="15" x14ac:dyDescent="0.25">
      <c r="A35" s="41"/>
      <c r="B35" s="31" t="s">
        <v>38</v>
      </c>
      <c r="C35" s="42"/>
      <c r="D35" s="42"/>
      <c r="E35" s="42"/>
      <c r="F35" s="42"/>
      <c r="G35" s="42"/>
      <c r="H35" s="42"/>
      <c r="I35" s="42"/>
    </row>
    <row r="36" spans="1:162" s="43" customFormat="1" ht="15" x14ac:dyDescent="0.25">
      <c r="A36" s="41"/>
      <c r="B36" s="31" t="s">
        <v>39</v>
      </c>
      <c r="C36" s="42"/>
      <c r="D36" s="42"/>
      <c r="E36" s="42"/>
      <c r="F36" s="42"/>
      <c r="G36" s="42"/>
      <c r="H36" s="42"/>
      <c r="I36" s="42"/>
    </row>
    <row r="37" spans="1:162" s="43" customFormat="1" ht="15" x14ac:dyDescent="0.25">
      <c r="A37" s="41"/>
      <c r="B37" s="31" t="s">
        <v>40</v>
      </c>
      <c r="C37" s="42"/>
      <c r="D37" s="42"/>
      <c r="E37" s="42"/>
      <c r="F37" s="42"/>
      <c r="G37" s="42"/>
      <c r="H37" s="42"/>
      <c r="I37" s="42"/>
    </row>
    <row r="38" spans="1:162" s="43" customFormat="1" ht="15" x14ac:dyDescent="0.25">
      <c r="A38" s="41"/>
      <c r="B38" s="31" t="s">
        <v>36</v>
      </c>
      <c r="C38" s="42"/>
      <c r="D38" s="42"/>
      <c r="E38" s="42"/>
      <c r="F38" s="42"/>
      <c r="G38" s="42"/>
      <c r="H38" s="42"/>
      <c r="I38" s="42"/>
    </row>
    <row r="39" spans="1:162" s="43" customFormat="1" ht="15" x14ac:dyDescent="0.25">
      <c r="A39" s="41"/>
      <c r="B39" s="31" t="s">
        <v>41</v>
      </c>
      <c r="C39" s="42"/>
      <c r="D39" s="42"/>
      <c r="E39" s="42"/>
      <c r="F39" s="42"/>
      <c r="G39" s="42"/>
      <c r="H39" s="42"/>
      <c r="I39" s="42"/>
    </row>
    <row r="40" spans="1:162" s="43" customFormat="1" ht="15" x14ac:dyDescent="0.25">
      <c r="A40" s="41"/>
      <c r="B40" s="31" t="s">
        <v>42</v>
      </c>
      <c r="C40" s="42"/>
      <c r="D40" s="42"/>
      <c r="E40" s="42"/>
      <c r="F40" s="42"/>
      <c r="G40" s="42"/>
      <c r="H40" s="42"/>
      <c r="I40" s="42"/>
    </row>
    <row r="41" spans="1:162" s="43" customFormat="1" ht="15" x14ac:dyDescent="0.25">
      <c r="A41" s="41"/>
      <c r="B41" s="31" t="s">
        <v>43</v>
      </c>
      <c r="C41" s="42"/>
      <c r="D41" s="42"/>
      <c r="E41" s="42"/>
      <c r="F41" s="42"/>
      <c r="G41" s="42"/>
      <c r="H41" s="42"/>
      <c r="I41" s="42"/>
    </row>
    <row r="42" spans="1:162" s="43" customFormat="1" ht="15" x14ac:dyDescent="0.25">
      <c r="A42" s="41"/>
      <c r="B42" s="31" t="s">
        <v>44</v>
      </c>
      <c r="C42" s="42"/>
      <c r="D42" s="42"/>
      <c r="E42" s="42"/>
      <c r="F42" s="42"/>
      <c r="G42" s="42"/>
      <c r="H42" s="42"/>
      <c r="I42" s="42"/>
    </row>
    <row r="43" spans="1:162" s="4" customFormat="1" x14ac:dyDescent="0.25">
      <c r="A43" s="30"/>
      <c r="B43" s="44"/>
      <c r="C43" s="25"/>
      <c r="D43" s="25"/>
      <c r="E43" s="25"/>
      <c r="F43" s="25"/>
      <c r="G43" s="32"/>
      <c r="H43" s="25"/>
      <c r="I43" s="32"/>
    </row>
    <row r="44" spans="1:162" s="48" customFormat="1" ht="46.5" customHeight="1" x14ac:dyDescent="0.25">
      <c r="A44" s="33">
        <v>2</v>
      </c>
      <c r="B44" s="45" t="s">
        <v>45</v>
      </c>
      <c r="C44" s="46">
        <v>1</v>
      </c>
      <c r="D44" s="46" t="s">
        <v>33</v>
      </c>
      <c r="E44" s="46"/>
      <c r="F44" s="46">
        <f>$C44*E44</f>
        <v>0</v>
      </c>
      <c r="G44" s="25"/>
      <c r="H44" s="46">
        <f>$C44*G44</f>
        <v>0</v>
      </c>
      <c r="I44" s="46">
        <f>F44+H44</f>
        <v>0</v>
      </c>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row>
    <row r="45" spans="1:162" s="48" customFormat="1" x14ac:dyDescent="0.25">
      <c r="A45" s="49"/>
      <c r="B45" s="50"/>
      <c r="C45" s="46"/>
      <c r="D45" s="46"/>
      <c r="E45" s="46"/>
      <c r="F45" s="46"/>
      <c r="G45" s="46"/>
      <c r="H45" s="46"/>
      <c r="I45" s="46"/>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row>
    <row r="46" spans="1:162" s="4" customFormat="1" x14ac:dyDescent="0.25">
      <c r="A46" s="35"/>
      <c r="B46" s="36" t="s">
        <v>46</v>
      </c>
      <c r="C46" s="37"/>
      <c r="D46" s="37"/>
      <c r="E46" s="37"/>
      <c r="F46" s="37">
        <f>SUM(F30:F44)</f>
        <v>0</v>
      </c>
      <c r="G46" s="37"/>
      <c r="H46" s="37">
        <f>SUM(H30:H44)</f>
        <v>0</v>
      </c>
      <c r="I46" s="37">
        <f>SUM(I30:I44)</f>
        <v>0</v>
      </c>
    </row>
    <row r="47" spans="1:162" s="4" customFormat="1" x14ac:dyDescent="0.25">
      <c r="A47" s="19"/>
      <c r="B47" s="38"/>
      <c r="C47" s="39"/>
      <c r="D47" s="39"/>
      <c r="E47" s="39"/>
      <c r="F47" s="39"/>
      <c r="G47" s="39"/>
      <c r="H47" s="39"/>
      <c r="I47" s="39"/>
    </row>
    <row r="48" spans="1:162" s="4" customFormat="1" x14ac:dyDescent="0.25">
      <c r="A48" s="23" t="s">
        <v>47</v>
      </c>
      <c r="B48" s="40" t="s">
        <v>26</v>
      </c>
      <c r="C48" s="25"/>
      <c r="D48" s="25"/>
      <c r="E48" s="25"/>
      <c r="F48" s="26"/>
      <c r="G48" s="26"/>
      <c r="H48" s="26"/>
      <c r="I48" s="26"/>
    </row>
    <row r="49" spans="1:163" s="48" customFormat="1" ht="160.5" customHeight="1" x14ac:dyDescent="0.25">
      <c r="A49" s="49">
        <v>1</v>
      </c>
      <c r="B49" s="51" t="s">
        <v>48</v>
      </c>
      <c r="C49" s="46">
        <v>1</v>
      </c>
      <c r="D49" s="46" t="s">
        <v>33</v>
      </c>
      <c r="E49" s="52"/>
      <c r="F49" s="46">
        <f>$C49*E49</f>
        <v>0</v>
      </c>
      <c r="G49" s="68"/>
      <c r="H49" s="46">
        <f>$C49*G49</f>
        <v>0</v>
      </c>
      <c r="I49" s="46">
        <f>F49+H49</f>
        <v>0</v>
      </c>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row>
    <row r="50" spans="1:163" s="48" customFormat="1" x14ac:dyDescent="0.25">
      <c r="A50" s="33"/>
      <c r="B50" s="34"/>
      <c r="C50" s="53"/>
      <c r="D50" s="46"/>
      <c r="E50" s="46"/>
      <c r="F50" s="46"/>
      <c r="G50" s="46"/>
      <c r="H50" s="46"/>
      <c r="I50" s="46"/>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row>
    <row r="51" spans="1:163" s="4" customFormat="1" x14ac:dyDescent="0.25">
      <c r="A51" s="35"/>
      <c r="B51" s="36" t="s">
        <v>52</v>
      </c>
      <c r="C51" s="37"/>
      <c r="D51" s="37"/>
      <c r="E51" s="37"/>
      <c r="F51" s="37">
        <f>SUM(F49:F50)</f>
        <v>0</v>
      </c>
      <c r="G51" s="37"/>
      <c r="H51" s="37">
        <f>SUM(H49:H50)</f>
        <v>0</v>
      </c>
      <c r="I51" s="37">
        <f>SUM(I49:I50)</f>
        <v>0</v>
      </c>
    </row>
    <row r="52" spans="1:163" s="54" customFormat="1" ht="15.75" x14ac:dyDescent="0.25">
      <c r="A52" s="13"/>
      <c r="B52" s="10"/>
      <c r="C52" s="42"/>
      <c r="D52" s="42"/>
      <c r="E52" s="42"/>
      <c r="F52" s="42"/>
      <c r="G52" s="42"/>
      <c r="H52" s="42"/>
      <c r="I52" s="42"/>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row>
    <row r="53" spans="1:163" s="4" customFormat="1" x14ac:dyDescent="0.25">
      <c r="A53" s="55"/>
      <c r="B53" s="56" t="s">
        <v>49</v>
      </c>
      <c r="C53" s="57"/>
      <c r="D53" s="57"/>
      <c r="E53" s="57"/>
      <c r="F53" s="57"/>
      <c r="G53" s="58"/>
      <c r="H53" s="58"/>
      <c r="I53" s="58"/>
    </row>
    <row r="54" spans="1:163" s="4" customFormat="1" x14ac:dyDescent="0.25">
      <c r="A54" s="59" t="str">
        <f>A12</f>
        <v>A</v>
      </c>
      <c r="B54" s="60" t="str">
        <f>B12</f>
        <v xml:space="preserve">HT WORK INSIDE IN OWNER PREMISES </v>
      </c>
      <c r="C54" s="61"/>
      <c r="D54" s="61"/>
      <c r="E54" s="61"/>
      <c r="F54" s="62">
        <f>F27</f>
        <v>0</v>
      </c>
      <c r="G54" s="62"/>
      <c r="H54" s="62">
        <f>H27</f>
        <v>0</v>
      </c>
      <c r="I54" s="62">
        <f>I27</f>
        <v>0</v>
      </c>
    </row>
    <row r="55" spans="1:163" s="4" customFormat="1" x14ac:dyDescent="0.25">
      <c r="A55" s="59" t="str">
        <f>A29</f>
        <v>B</v>
      </c>
      <c r="B55" s="60" t="str">
        <f>B29</f>
        <v>HT SOURCE &amp; EQUIPMENT</v>
      </c>
      <c r="C55" s="61"/>
      <c r="D55" s="61"/>
      <c r="E55" s="61"/>
      <c r="F55" s="62">
        <f>F46</f>
        <v>0</v>
      </c>
      <c r="G55" s="61"/>
      <c r="H55" s="62">
        <f>H46</f>
        <v>0</v>
      </c>
      <c r="I55" s="62">
        <f>I46</f>
        <v>0</v>
      </c>
    </row>
    <row r="56" spans="1:163" s="4" customFormat="1" x14ac:dyDescent="0.25">
      <c r="A56" s="59" t="str">
        <f>A48</f>
        <v>C</v>
      </c>
      <c r="B56" s="60" t="str">
        <f>B48</f>
        <v>TRANSFORMER</v>
      </c>
      <c r="C56" s="61"/>
      <c r="D56" s="61"/>
      <c r="E56" s="61"/>
      <c r="F56" s="62">
        <f>F51</f>
        <v>0</v>
      </c>
      <c r="G56" s="61"/>
      <c r="H56" s="62">
        <f>H51</f>
        <v>0</v>
      </c>
      <c r="I56" s="62">
        <f>I51</f>
        <v>0</v>
      </c>
    </row>
    <row r="57" spans="1:163" s="4" customFormat="1" ht="15.75" x14ac:dyDescent="0.25">
      <c r="A57" s="63"/>
      <c r="B57" s="64" t="s">
        <v>50</v>
      </c>
      <c r="C57" s="65"/>
      <c r="D57" s="65"/>
      <c r="E57" s="65"/>
      <c r="F57" s="66">
        <f>SUM(F54:F56)</f>
        <v>0</v>
      </c>
      <c r="G57" s="65"/>
      <c r="H57" s="66">
        <f>SUM(H54:H56)</f>
        <v>0</v>
      </c>
      <c r="I57" s="66">
        <f>SUM(I54:I56)</f>
        <v>0</v>
      </c>
    </row>
  </sheetData>
  <pageMargins left="0.70866141732283472" right="0.70866141732283472" top="0.74803149606299213" bottom="0.74803149606299213" header="0.31496062992125984" footer="0.31496062992125984"/>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HT EQUIP CAPITAL GOODS</vt:lpstr>
      <vt:lpstr>'BOQ HT EQUIP CAPITAL GOODS'!Print_Area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MANDAR KHADILKAR</dc:creator>
  <cp:lastModifiedBy>VSPL</cp:lastModifiedBy>
  <cp:lastPrinted>2022-11-17T15:26:32Z</cp:lastPrinted>
  <dcterms:created xsi:type="dcterms:W3CDTF">2022-11-17T15:05:52Z</dcterms:created>
  <dcterms:modified xsi:type="dcterms:W3CDTF">2022-11-30T04:56:29Z</dcterms:modified>
</cp:coreProperties>
</file>